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1116 STP Main Bucket\"/>
    </mc:Choice>
  </mc:AlternateContent>
  <xr:revisionPtr revIDLastSave="0" documentId="13_ncr:1_{E11D660E-993E-4A2A-A680-82158EBBA219}"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1" l="1"/>
  <c r="F23" i="1" l="1"/>
  <c r="F25" i="1" s="1"/>
  <c r="F26" i="1" l="1"/>
</calcChain>
</file>

<file path=xl/sharedStrings.xml><?xml version="1.0" encoding="utf-8"?>
<sst xmlns="http://schemas.openxmlformats.org/spreadsheetml/2006/main" count="44" uniqueCount="33">
  <si>
    <t>Bidder Name :</t>
  </si>
  <si>
    <t>Item Description</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</si>
  <si>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</si>
  <si>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</si>
  <si>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</si>
  <si>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</si>
  <si>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</si>
  <si>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</si>
  <si>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</si>
  <si>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</si>
  <si>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</si>
  <si>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 xml:space="preserve">NOTES: 
1.	Kindly read all the pages of NIT &amp; special conditions before quoting for this work. The Party shall visit the site before quoting to access the quantum and nature of the job.
2.	Contract shall be awarded on overall LOWEST TENDER BASIS to the Vendor who will be Techno-commercially qualified as per Credentials &amp; Eligibility Criteria. The Service Provider shall raise invoice on the, a monthly basis or as per work.
3.	The contractor shall deploy competent &amp; skilled manpower including supervisor in sufficient quantity for attending separate jobs at a time.
4.	Payment shall be made on the actual quantum of job carried out by contractor and certified by RCF Engineer/Manager.
5.	Police verification clause: It is mandatory that character &amp; antecedent’s verification must be made of each &amp; every contract labour prior to giving permission to enter inside RCF factory premises. Contractor must submit PVC of manpower to be deputed for site job. Entry permission on the basis of valid Passport is not allowed. Even passport holders have to apply for PVC. Without PVC, no entry permission shall be granted. A one-time 15-day temporary permission can be granted on the basis of submission of a copy of on-line application form of PVC &amp; its payment acknowledgement slip along with a copy of PAN / Aadhar card/ Election card of that particular labour. </t>
  </si>
  <si>
    <t>No. of activities in two years</t>
  </si>
  <si>
    <t>RCF1234</t>
  </si>
  <si>
    <t>Name of Work: Biennial Rate Contract for Maintenance of Bucket Elevator, Clarifloculator and High Rate Clarifier in Effluent Treatment and Sewage Treatment Plant at RCF, Trombay Unit.</t>
  </si>
  <si>
    <t>Contract No: GEM-CC/MES/ETP/256/L/2425/1116</t>
  </si>
  <si>
    <t>Maintenance of Bucket Elevator in Effluent Treatment Plant</t>
  </si>
  <si>
    <t>Replacement of Drive End bearing of top shaft &amp; Sprocket assembly as per Scope of Work</t>
  </si>
  <si>
    <t>Replacement of non-Drive End bearing of top Shaft &amp; Sprocket assembly  as per Scope of Work</t>
  </si>
  <si>
    <t>Replacement of Bearings of Bottom shaft Sprocket assembly  as per Scope of Work</t>
  </si>
  <si>
    <t>Replacement of damaged  Chain links  of BE chain  as per Scope of Work</t>
  </si>
  <si>
    <t>Replacement of damaged MS Buckets  as per Scope of Work</t>
  </si>
  <si>
    <t>Maintenance of Clarifloculators (I &amp; II) in Effluent Treatment Plant :</t>
  </si>
  <si>
    <t>Replacement Central Drive Assembly of Clarifloculators (I &amp; II) as per Scope of Work.</t>
  </si>
  <si>
    <t>Scope of Work for Maintenance Bevel Gear and Pinion of   clarifloculators (I &amp; II) as per Scope of Work.</t>
  </si>
  <si>
    <t>Maintenance of High Rate Clarifier (East and West) in Sewage Treatment Plant :</t>
  </si>
  <si>
    <t>Complete overhauling of Mixer &amp; Rake arm drive assembly as per Scope of Work</t>
  </si>
  <si>
    <t>Repair of Mixer Pipe extension shaft support as per Scope of Work</t>
  </si>
  <si>
    <t>Fixing of Raker arm Scraping M S Plates/ Rubber strips as per Scope of Work</t>
  </si>
  <si>
    <t>Replacement of M S Troughs from High Rate Clarifier as per Scope of Work</t>
  </si>
  <si>
    <t>Replacement of Raker/mixer drive shaft pillow block bearing as per Scope of Work</t>
  </si>
  <si>
    <t>Rs. Per times</t>
  </si>
  <si>
    <t>Rs. Per TROUGH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</si>
</sst>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sz val="11"/>
      <color theme="1"/>
      <name val="Times New Roman"/>
      <family val="1"/>
    </font>
    <font>
      <b/>
      <sz val="14"/>
      <color theme="1"/>
      <name val="Calibri"/>
      <family val="2"/>
    </font>
    <font>
      <sz val="14"/>
      <color theme="1"/>
      <name val="Calibri"/>
      <family val="2"/>
    </font>
  </fonts>
  <fills count="4">
    <fill>
      <patternFill patternType="none"/>
    </fill>
    <fill>
      <patternFill patternType="gray125"/>
    </fill>
    <fill>
      <patternFill patternType="solid">
        <fgColor indexed="27"/>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44">
    <xf numFmtId="0" fontId="0" fillId="0" borderId="0" xfId="0"/>
    <xf numFmtId="0" fontId="4" fillId="0" borderId="2" xfId="2" applyNumberFormat="1" applyFont="1" applyFill="1" applyBorder="1" applyAlignment="1" applyProtection="1">
      <alignment horizontal="left"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0" fontId="12"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0" fillId="0" borderId="1" xfId="2" applyNumberFormat="1" applyFont="1" applyFill="1" applyBorder="1" applyAlignment="1">
      <alignment horizontal="right" vertical="center"/>
    </xf>
    <xf numFmtId="2" fontId="12" fillId="0" borderId="1" xfId="0" applyNumberFormat="1" applyFont="1" applyBorder="1"/>
    <xf numFmtId="0" fontId="12" fillId="0" borderId="1" xfId="0" applyFont="1" applyBorder="1"/>
    <xf numFmtId="0" fontId="0" fillId="0" borderId="0" xfId="0" applyAlignment="1">
      <alignment horizontal="center"/>
    </xf>
    <xf numFmtId="0" fontId="5" fillId="2" borderId="2" xfId="2" applyNumberFormat="1" applyFont="1" applyFill="1" applyBorder="1" applyAlignment="1" applyProtection="1">
      <alignment vertical="top"/>
      <protection locked="0"/>
    </xf>
    <xf numFmtId="0" fontId="5" fillId="2" borderId="3" xfId="2" applyNumberFormat="1" applyFont="1" applyFill="1" applyBorder="1" applyAlignment="1" applyProtection="1">
      <alignment vertical="top"/>
      <protection locked="0"/>
    </xf>
    <xf numFmtId="0" fontId="5" fillId="2" borderId="4" xfId="2" applyNumberFormat="1" applyFont="1" applyFill="1" applyBorder="1" applyAlignment="1" applyProtection="1">
      <alignment vertical="top"/>
      <protection locked="0"/>
    </xf>
    <xf numFmtId="0" fontId="5" fillId="0" borderId="1" xfId="1" applyNumberFormat="1" applyFont="1" applyFill="1" applyBorder="1" applyAlignment="1">
      <alignment horizontal="center" vertical="top" wrapText="1"/>
    </xf>
    <xf numFmtId="0" fontId="4" fillId="0" borderId="6" xfId="1" applyNumberFormat="1" applyFont="1" applyFill="1" applyBorder="1" applyAlignment="1">
      <alignment horizontal="center" vertical="top" wrapText="1"/>
    </xf>
    <xf numFmtId="2" fontId="9" fillId="2" borderId="4" xfId="1" applyNumberFormat="1" applyFont="1" applyFill="1" applyBorder="1" applyAlignment="1" applyProtection="1">
      <alignment horizontal="right" vertical="center"/>
      <protection locked="0"/>
    </xf>
    <xf numFmtId="0" fontId="13" fillId="0" borderId="1" xfId="0" applyFont="1" applyBorder="1" applyAlignment="1">
      <alignment horizontal="center" vertical="center"/>
    </xf>
    <xf numFmtId="2" fontId="9" fillId="0" borderId="1" xfId="1" applyNumberFormat="1" applyFont="1" applyBorder="1" applyAlignment="1">
      <alignment horizontal="center" vertical="center" wrapText="1"/>
    </xf>
    <xf numFmtId="0" fontId="15" fillId="0" borderId="1" xfId="0" applyFont="1" applyBorder="1" applyAlignment="1">
      <alignment horizontal="justify" vertical="center" wrapText="1"/>
    </xf>
    <xf numFmtId="2" fontId="10" fillId="0" borderId="1" xfId="1" applyNumberFormat="1" applyFont="1" applyBorder="1" applyAlignment="1">
      <alignment horizontal="center" vertical="center" wrapText="1"/>
    </xf>
    <xf numFmtId="0" fontId="15"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11" fillId="0" borderId="7" xfId="0" applyFont="1" applyBorder="1" applyAlignment="1">
      <alignment horizontal="center" vertical="center"/>
    </xf>
    <xf numFmtId="0" fontId="14" fillId="3" borderId="8" xfId="0" applyFont="1" applyFill="1" applyBorder="1" applyAlignment="1">
      <alignment vertical="center" wrapText="1"/>
    </xf>
    <xf numFmtId="0" fontId="14" fillId="3" borderId="7" xfId="0" applyFont="1" applyFill="1" applyBorder="1" applyAlignment="1">
      <alignment vertical="center" wrapText="1"/>
    </xf>
    <xf numFmtId="0" fontId="14" fillId="3" borderId="9" xfId="0"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0" fontId="14" fillId="3" borderId="4" xfId="0" applyFont="1" applyFill="1" applyBorder="1" applyAlignment="1">
      <alignment vertical="center" wrapText="1"/>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33"/>
  <sheetViews>
    <sheetView tabSelected="1" topLeftCell="A7" zoomScaleNormal="100" workbookViewId="0">
      <selection activeCell="A8" sqref="A8:D22"/>
    </sheetView>
  </sheetViews>
  <sheetFormatPr defaultRowHeight="15" x14ac:dyDescent="0.25"/>
  <cols>
    <col min="1" max="1" width="11.28515625" customWidth="1"/>
    <col min="2" max="2" width="48.85546875" customWidth="1"/>
    <col min="3" max="3" width="9.7109375" style="15" customWidth="1"/>
    <col min="4" max="4" width="20.5703125" style="15" customWidth="1"/>
    <col min="5" max="5" width="32.140625" customWidth="1"/>
    <col min="6" max="6" width="23.28515625" customWidth="1"/>
    <col min="7" max="7" width="11.5703125" customWidth="1"/>
    <col min="8" max="9" width="15.5703125" bestFit="1" customWidth="1"/>
  </cols>
  <sheetData>
    <row r="1" spans="1:54" ht="29.25" customHeight="1" x14ac:dyDescent="0.25">
      <c r="A1" s="34" t="s">
        <v>10</v>
      </c>
      <c r="B1" s="35"/>
      <c r="C1" s="35"/>
      <c r="D1" s="35"/>
      <c r="E1" s="35"/>
      <c r="F1" s="36"/>
      <c r="AI1" s="5"/>
      <c r="AJ1" s="5"/>
      <c r="AK1" s="5"/>
      <c r="AL1" s="5"/>
      <c r="AM1" s="5"/>
      <c r="AN1" s="5"/>
      <c r="AO1" s="5"/>
      <c r="AP1" s="5"/>
      <c r="AQ1" s="5"/>
      <c r="AR1" s="5"/>
      <c r="AS1" s="5"/>
      <c r="AT1" s="5"/>
      <c r="AU1" s="5"/>
      <c r="AV1" s="5"/>
      <c r="AW1" s="5"/>
      <c r="AX1" s="5"/>
      <c r="AY1" s="5"/>
      <c r="AZ1" s="5"/>
      <c r="BA1" s="5"/>
      <c r="BB1" s="5"/>
    </row>
    <row r="2" spans="1:54" ht="63.75" customHeight="1" x14ac:dyDescent="0.25">
      <c r="A2" s="34" t="s">
        <v>14</v>
      </c>
      <c r="B2" s="35"/>
      <c r="C2" s="35"/>
      <c r="D2" s="35"/>
      <c r="E2" s="35"/>
      <c r="F2" s="36"/>
      <c r="AI2" s="5"/>
      <c r="AJ2" s="5"/>
      <c r="AK2" s="5"/>
      <c r="AL2" s="5"/>
      <c r="AM2" s="5"/>
      <c r="AN2" s="5"/>
      <c r="AO2" s="5"/>
      <c r="AP2" s="5"/>
      <c r="AQ2" s="5"/>
      <c r="AR2" s="5"/>
      <c r="AS2" s="5"/>
      <c r="AT2" s="5"/>
      <c r="AU2" s="5"/>
      <c r="AV2" s="5"/>
      <c r="AW2" s="5"/>
      <c r="AX2" s="5"/>
      <c r="AY2" s="5"/>
      <c r="AZ2" s="5"/>
      <c r="BA2" s="5"/>
      <c r="BB2" s="5"/>
    </row>
    <row r="3" spans="1:54" ht="21" customHeight="1" x14ac:dyDescent="0.25">
      <c r="A3" s="34" t="s">
        <v>15</v>
      </c>
      <c r="B3" s="35"/>
      <c r="C3" s="35"/>
      <c r="D3" s="35"/>
      <c r="E3" s="35"/>
      <c r="F3" s="36"/>
      <c r="AI3" s="5"/>
      <c r="AJ3" s="5"/>
      <c r="AK3" s="5"/>
      <c r="AL3" s="5"/>
      <c r="AM3" s="5"/>
      <c r="AN3" s="5"/>
      <c r="AO3" s="5"/>
      <c r="AP3" s="5"/>
      <c r="AQ3" s="5"/>
      <c r="AR3" s="5"/>
      <c r="AS3" s="5"/>
      <c r="AT3" s="5"/>
      <c r="AU3" s="5"/>
      <c r="AV3" s="5"/>
      <c r="AW3" s="5"/>
      <c r="AX3" s="5"/>
      <c r="AY3" s="5"/>
      <c r="AZ3" s="5"/>
      <c r="BA3" s="5"/>
      <c r="BB3" s="5"/>
    </row>
    <row r="4" spans="1:54" ht="21" customHeight="1" x14ac:dyDescent="0.25">
      <c r="A4" s="34" t="s">
        <v>9</v>
      </c>
      <c r="B4" s="35"/>
      <c r="C4" s="35"/>
      <c r="D4" s="35"/>
      <c r="E4" s="35"/>
      <c r="F4" s="36"/>
      <c r="AI4" s="10"/>
      <c r="AJ4" s="10"/>
      <c r="AK4" s="10"/>
      <c r="AL4" s="10"/>
      <c r="AM4" s="10"/>
      <c r="AN4" s="10"/>
      <c r="AO4" s="10"/>
      <c r="AP4" s="10"/>
      <c r="AQ4" s="10"/>
      <c r="AR4" s="10"/>
      <c r="AS4" s="10"/>
      <c r="AT4" s="10"/>
      <c r="AU4" s="10"/>
      <c r="AV4" s="10"/>
      <c r="AW4" s="10"/>
      <c r="AX4" s="10"/>
      <c r="AY4" s="10"/>
      <c r="AZ4" s="10"/>
      <c r="BA4" s="10"/>
      <c r="BB4" s="11"/>
    </row>
    <row r="5" spans="1:54" ht="28.5" customHeight="1" x14ac:dyDescent="0.25">
      <c r="A5" s="1" t="s">
        <v>0</v>
      </c>
      <c r="B5" s="16"/>
      <c r="C5" s="17"/>
      <c r="D5" s="17"/>
      <c r="E5" s="17"/>
      <c r="F5" s="18"/>
      <c r="AI5" s="6"/>
      <c r="AJ5" s="6"/>
      <c r="AK5" s="6"/>
      <c r="AL5" s="6"/>
      <c r="AM5" s="6"/>
      <c r="AN5" s="6"/>
      <c r="AO5" s="6"/>
      <c r="AP5" s="6"/>
      <c r="AQ5" s="6"/>
      <c r="AR5" s="6"/>
      <c r="AS5" s="6"/>
      <c r="AT5" s="6"/>
      <c r="AU5" s="6"/>
      <c r="AV5" s="6"/>
      <c r="AW5" s="6"/>
      <c r="AX5" s="6"/>
      <c r="AY5" s="6"/>
      <c r="AZ5" s="6"/>
      <c r="BA5" s="6"/>
      <c r="BB5" s="7"/>
    </row>
    <row r="6" spans="1:54" ht="50.25" customHeight="1" x14ac:dyDescent="0.25">
      <c r="A6" s="20" t="s">
        <v>6</v>
      </c>
      <c r="B6" s="19" t="s">
        <v>1</v>
      </c>
      <c r="C6" s="19" t="s">
        <v>12</v>
      </c>
      <c r="D6" s="2" t="s">
        <v>2</v>
      </c>
      <c r="E6" s="3" t="s">
        <v>3</v>
      </c>
      <c r="F6" s="4" t="s">
        <v>4</v>
      </c>
    </row>
    <row r="7" spans="1:54" x14ac:dyDescent="0.25">
      <c r="A7" s="20">
        <v>1</v>
      </c>
      <c r="B7" s="19">
        <v>2</v>
      </c>
      <c r="C7" s="2">
        <v>4</v>
      </c>
      <c r="D7" s="2">
        <v>5</v>
      </c>
      <c r="E7" s="2">
        <v>13</v>
      </c>
      <c r="F7" s="2">
        <v>53</v>
      </c>
    </row>
    <row r="8" spans="1:54" ht="37.5" customHeight="1" x14ac:dyDescent="0.25">
      <c r="A8" s="23">
        <v>1</v>
      </c>
      <c r="B8" s="38" t="s">
        <v>16</v>
      </c>
      <c r="C8" s="39"/>
      <c r="D8" s="39"/>
      <c r="E8" s="40"/>
      <c r="F8" s="12">
        <f>C9*E8</f>
        <v>0</v>
      </c>
    </row>
    <row r="9" spans="1:54" ht="56.25" x14ac:dyDescent="0.25">
      <c r="A9" s="23">
        <v>1.01</v>
      </c>
      <c r="B9" s="24" t="s">
        <v>17</v>
      </c>
      <c r="C9" s="22">
        <v>8</v>
      </c>
      <c r="D9" s="26" t="s">
        <v>31</v>
      </c>
      <c r="E9" s="21"/>
      <c r="F9" s="12"/>
    </row>
    <row r="10" spans="1:54" ht="56.25" x14ac:dyDescent="0.25">
      <c r="A10" s="23">
        <v>1.02</v>
      </c>
      <c r="B10" s="24" t="s">
        <v>18</v>
      </c>
      <c r="C10" s="22">
        <v>8</v>
      </c>
      <c r="D10" s="26" t="s">
        <v>31</v>
      </c>
      <c r="E10" s="21"/>
      <c r="F10" s="12"/>
    </row>
    <row r="11" spans="1:54" ht="37.5" x14ac:dyDescent="0.25">
      <c r="A11" s="23">
        <v>1.03</v>
      </c>
      <c r="B11" s="24" t="s">
        <v>19</v>
      </c>
      <c r="C11" s="22">
        <v>8</v>
      </c>
      <c r="D11" s="26" t="s">
        <v>31</v>
      </c>
      <c r="E11" s="21"/>
      <c r="F11" s="12"/>
    </row>
    <row r="12" spans="1:54" ht="37.5" x14ac:dyDescent="0.25">
      <c r="A12" s="23">
        <v>1.04</v>
      </c>
      <c r="B12" s="24" t="s">
        <v>20</v>
      </c>
      <c r="C12" s="22">
        <v>50</v>
      </c>
      <c r="D12" s="26" t="s">
        <v>31</v>
      </c>
      <c r="E12" s="21"/>
      <c r="F12" s="12"/>
    </row>
    <row r="13" spans="1:54" ht="37.5" x14ac:dyDescent="0.25">
      <c r="A13" s="23">
        <v>1.05</v>
      </c>
      <c r="B13" s="24" t="s">
        <v>21</v>
      </c>
      <c r="C13" s="22">
        <v>50</v>
      </c>
      <c r="D13" s="26" t="s">
        <v>31</v>
      </c>
      <c r="E13" s="21"/>
      <c r="F13" s="12"/>
    </row>
    <row r="14" spans="1:54" ht="37.5" customHeight="1" x14ac:dyDescent="0.25">
      <c r="A14" s="25">
        <v>2</v>
      </c>
      <c r="B14" s="41" t="s">
        <v>22</v>
      </c>
      <c r="C14" s="42"/>
      <c r="D14" s="42"/>
      <c r="E14" s="43"/>
      <c r="F14" s="12"/>
    </row>
    <row r="15" spans="1:54" ht="56.25" x14ac:dyDescent="0.25">
      <c r="A15" s="23">
        <v>2.0099999999999998</v>
      </c>
      <c r="B15" s="24" t="s">
        <v>23</v>
      </c>
      <c r="C15" s="22">
        <v>1</v>
      </c>
      <c r="D15" s="26" t="s">
        <v>31</v>
      </c>
      <c r="E15" s="21"/>
      <c r="F15" s="12"/>
    </row>
    <row r="16" spans="1:54" ht="56.25" x14ac:dyDescent="0.25">
      <c r="A16" s="23">
        <v>2.02</v>
      </c>
      <c r="B16" s="24" t="s">
        <v>24</v>
      </c>
      <c r="C16" s="22">
        <v>6</v>
      </c>
      <c r="D16" s="26" t="s">
        <v>31</v>
      </c>
      <c r="E16" s="21"/>
      <c r="F16" s="12"/>
    </row>
    <row r="17" spans="1:6" ht="37.5" customHeight="1" x14ac:dyDescent="0.25">
      <c r="A17" s="25">
        <v>3</v>
      </c>
      <c r="B17" s="41" t="s">
        <v>25</v>
      </c>
      <c r="C17" s="42"/>
      <c r="D17" s="42"/>
      <c r="E17" s="43"/>
      <c r="F17" s="12"/>
    </row>
    <row r="18" spans="1:6" ht="37.5" x14ac:dyDescent="0.25">
      <c r="A18" s="23">
        <v>3.01</v>
      </c>
      <c r="B18" s="24" t="s">
        <v>26</v>
      </c>
      <c r="C18" s="22">
        <v>4</v>
      </c>
      <c r="D18" s="26" t="s">
        <v>31</v>
      </c>
      <c r="E18" s="21"/>
      <c r="F18" s="12"/>
    </row>
    <row r="19" spans="1:6" ht="37.5" x14ac:dyDescent="0.25">
      <c r="A19" s="23">
        <v>3.02</v>
      </c>
      <c r="B19" s="24" t="s">
        <v>27</v>
      </c>
      <c r="C19" s="22">
        <v>4</v>
      </c>
      <c r="D19" s="26" t="s">
        <v>31</v>
      </c>
      <c r="E19" s="21"/>
      <c r="F19" s="12"/>
    </row>
    <row r="20" spans="1:6" ht="37.5" x14ac:dyDescent="0.25">
      <c r="A20" s="23">
        <v>3.03</v>
      </c>
      <c r="B20" s="24" t="s">
        <v>28</v>
      </c>
      <c r="C20" s="22">
        <v>4</v>
      </c>
      <c r="D20" s="26" t="s">
        <v>31</v>
      </c>
      <c r="E20" s="21"/>
      <c r="F20" s="12"/>
    </row>
    <row r="21" spans="1:6" ht="37.5" x14ac:dyDescent="0.25">
      <c r="A21" s="23">
        <v>3.04</v>
      </c>
      <c r="B21" s="24" t="s">
        <v>29</v>
      </c>
      <c r="C21" s="22">
        <v>12</v>
      </c>
      <c r="D21" s="26" t="s">
        <v>32</v>
      </c>
      <c r="E21" s="21"/>
      <c r="F21" s="12"/>
    </row>
    <row r="22" spans="1:6" ht="37.5" x14ac:dyDescent="0.25">
      <c r="A22" s="23">
        <v>3.05</v>
      </c>
      <c r="B22" s="24" t="s">
        <v>30</v>
      </c>
      <c r="C22" s="22">
        <v>8</v>
      </c>
      <c r="D22" s="26" t="s">
        <v>31</v>
      </c>
      <c r="E22" s="21"/>
      <c r="F22" s="12"/>
    </row>
    <row r="23" spans="1:6" s="8" customFormat="1" ht="21" x14ac:dyDescent="0.35">
      <c r="A23" s="30" t="s">
        <v>4</v>
      </c>
      <c r="B23" s="31"/>
      <c r="C23" s="37"/>
      <c r="D23" s="37"/>
      <c r="E23" s="32"/>
      <c r="F23" s="12">
        <f>SUM(F8:F22)</f>
        <v>0</v>
      </c>
    </row>
    <row r="24" spans="1:6" ht="21" customHeight="1" x14ac:dyDescent="0.25">
      <c r="A24" s="27" t="s">
        <v>7</v>
      </c>
      <c r="B24" s="28"/>
      <c r="C24" s="28"/>
      <c r="D24" s="28"/>
      <c r="E24" s="29"/>
      <c r="F24" s="9"/>
    </row>
    <row r="25" spans="1:6" s="8" customFormat="1" ht="21" customHeight="1" x14ac:dyDescent="0.35">
      <c r="A25" s="27" t="s">
        <v>8</v>
      </c>
      <c r="B25" s="28"/>
      <c r="C25" s="28"/>
      <c r="D25" s="28"/>
      <c r="E25" s="29"/>
      <c r="F25" s="14">
        <f>F23*F24</f>
        <v>0</v>
      </c>
    </row>
    <row r="26" spans="1:6" s="8" customFormat="1" ht="21" x14ac:dyDescent="0.35">
      <c r="A26" s="30" t="s">
        <v>5</v>
      </c>
      <c r="B26" s="31"/>
      <c r="C26" s="31"/>
      <c r="D26" s="31"/>
      <c r="E26" s="32"/>
      <c r="F26" s="13">
        <f>F23+F25</f>
        <v>0</v>
      </c>
    </row>
    <row r="27" spans="1:6" ht="7.5" customHeight="1" x14ac:dyDescent="0.25"/>
    <row r="28" spans="1:6" ht="30" customHeight="1" x14ac:dyDescent="0.25">
      <c r="A28" s="33" t="s">
        <v>11</v>
      </c>
      <c r="B28" s="33"/>
      <c r="C28" s="33"/>
      <c r="D28" s="33"/>
      <c r="E28" s="33"/>
      <c r="F28" s="33"/>
    </row>
    <row r="29" spans="1:6" ht="30.75" customHeight="1" x14ac:dyDescent="0.25">
      <c r="A29" s="33"/>
      <c r="B29" s="33"/>
      <c r="C29" s="33"/>
      <c r="D29" s="33"/>
      <c r="E29" s="33"/>
      <c r="F29" s="33"/>
    </row>
    <row r="30" spans="1:6" ht="144" customHeight="1" x14ac:dyDescent="0.25">
      <c r="A30" s="33"/>
      <c r="B30" s="33"/>
      <c r="C30" s="33"/>
      <c r="D30" s="33"/>
      <c r="E30" s="33"/>
      <c r="F30" s="33"/>
    </row>
    <row r="33" spans="4:4" x14ac:dyDescent="0.25">
      <c r="D33" s="15" t="s">
        <v>13</v>
      </c>
    </row>
  </sheetData>
  <mergeCells count="9">
    <mergeCell ref="A24:E24"/>
    <mergeCell ref="A25:E25"/>
    <mergeCell ref="A26:E26"/>
    <mergeCell ref="A28:F30"/>
    <mergeCell ref="A1:F1"/>
    <mergeCell ref="A2:F2"/>
    <mergeCell ref="A3:F3"/>
    <mergeCell ref="A4:F4"/>
    <mergeCell ref="A23:E23"/>
  </mergeCells>
  <dataValidations xWindow="771" yWindow="432" count="1">
    <dataValidation type="decimal" allowBlank="1" showInputMessage="1" showErrorMessage="1" errorTitle="Invaid Entry" error="Only Numeric Values are allowed. " promptTitle="Rate Entry" prompt="Please enter Basic Rate in Rupees for this item. " sqref="E9:E13 E15:E16 E18:E22" xr:uid="{00000000-0002-0000-0000-000000000000}">
      <formula1>0</formula1>
      <formula2>999999999999999</formula2>
    </dataValidation>
  </dataValidations>
  <printOptions horizontalCentered="1" verticalCentered="1" gridLines="1"/>
  <pageMargins left="0.70866141732283472" right="0.31496062992125984" top="0.39370078740157483" bottom="0.31496062992125984" header="0.31496062992125984" footer="0.19685039370078741"/>
  <pageSetup paperSize="9" scale="63" fitToHeight="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2025-01-05T11:08:25Z</cp:lastPrinted>
  <dcterms:created xsi:type="dcterms:W3CDTF">2022-09-10T10:23:16Z</dcterms:created>
  <dcterms:modified xsi:type="dcterms:W3CDTF">2025-01-05T11:13:38Z</dcterms:modified>
</cp:coreProperties>
</file>